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435"/>
  </bookViews>
  <sheets>
    <sheet name="2027" sheetId="10" r:id="rId1"/>
  </sheets>
  <externalReferences>
    <externalReference r:id="rId2"/>
  </externalReferences>
  <definedNames>
    <definedName name="_xlnm._FilterDatabase" localSheetId="0" hidden="1">'2027'!$A$7:$N$63</definedName>
    <definedName name="_xlnm.Print_Titles" localSheetId="0">'2027'!$7:$7</definedName>
    <definedName name="_xlnm.Print_Area" localSheetId="0">'2027'!$A$1:$O$65</definedName>
  </definedNames>
  <calcPr calcId="152511" refMode="R1C1"/>
</workbook>
</file>

<file path=xl/calcChain.xml><?xml version="1.0" encoding="utf-8"?>
<calcChain xmlns="http://schemas.openxmlformats.org/spreadsheetml/2006/main">
  <c r="I9" i="10" l="1"/>
  <c r="C9" i="10"/>
  <c r="C30" i="10" l="1"/>
  <c r="C49" i="10"/>
  <c r="C14" i="10" l="1"/>
  <c r="C64" i="10" l="1"/>
  <c r="C48" i="10"/>
  <c r="C46" i="10"/>
  <c r="C45" i="10"/>
  <c r="C28" i="10"/>
  <c r="C26" i="10"/>
  <c r="C16" i="10"/>
  <c r="J9" i="10"/>
  <c r="H9" i="10"/>
  <c r="F9" i="10"/>
  <c r="E9" i="10"/>
  <c r="D9" i="10"/>
  <c r="C13" i="10" l="1"/>
  <c r="C52" i="10" l="1"/>
  <c r="C50" i="10"/>
  <c r="C37" i="10"/>
  <c r="C27" i="10"/>
  <c r="C25" i="10"/>
  <c r="C24" i="10"/>
  <c r="C23" i="10"/>
  <c r="C22" i="10"/>
  <c r="C21" i="10"/>
  <c r="C19" i="10"/>
  <c r="C18" i="10"/>
  <c r="C17" i="10"/>
  <c r="C15" i="10"/>
  <c r="C63" i="10" l="1"/>
  <c r="C61" i="10"/>
  <c r="C62" i="10"/>
  <c r="C55" i="10"/>
  <c r="C56" i="10"/>
  <c r="C57" i="10"/>
  <c r="C58" i="10"/>
  <c r="C59" i="10"/>
  <c r="C60" i="10"/>
  <c r="C54" i="10"/>
  <c r="C47" i="10"/>
  <c r="C51" i="10"/>
  <c r="C53" i="10"/>
  <c r="C39" i="10"/>
  <c r="C40" i="10"/>
  <c r="C41" i="10"/>
  <c r="C42" i="10"/>
  <c r="C43" i="10"/>
  <c r="C44" i="10"/>
  <c r="C29" i="10"/>
  <c r="C31" i="10"/>
  <c r="C32" i="10"/>
  <c r="C33" i="10"/>
  <c r="C34" i="10"/>
  <c r="C35" i="10"/>
  <c r="C36" i="10"/>
  <c r="C20" i="10"/>
  <c r="C11" i="10"/>
  <c r="C10" i="10" l="1"/>
  <c r="C12" i="10"/>
  <c r="C38" i="10"/>
  <c r="N9" i="10" l="1"/>
  <c r="M9" i="10"/>
  <c r="L9" i="10"/>
  <c r="K9" i="10"/>
  <c r="G9" i="10"/>
</calcChain>
</file>

<file path=xl/sharedStrings.xml><?xml version="1.0" encoding="utf-8"?>
<sst xmlns="http://schemas.openxmlformats.org/spreadsheetml/2006/main" count="77" uniqueCount="77">
  <si>
    <t>ремонт внутридомовой инженерной системы электроснабжения</t>
  </si>
  <si>
    <t>ремонт внутридомовой инженерной системы водоснабжения</t>
  </si>
  <si>
    <t>ремонт внутридомовой инженерной системы теплоснабжения</t>
  </si>
  <si>
    <t>ремонт внутридомовой инженерной системы газоснабжения</t>
  </si>
  <si>
    <t>ремонт внутридомовой инженерной системы водоотведения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</si>
  <si>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</si>
  <si>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</si>
  <si>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</si>
  <si>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МКД</t>
  </si>
  <si>
    <t>ремонт систем и средств противопожар-ной защиты</t>
  </si>
  <si>
    <t>№ п/п</t>
  </si>
  <si>
    <t>Адрес многоквартирного дома
(далее - МКД)</t>
  </si>
  <si>
    <t>ремонт, замена, модернизация лифтов, ремонт лифтовых шахт, машинных и блочных помещений</t>
  </si>
  <si>
    <t xml:space="preserve"> </t>
  </si>
  <si>
    <t>МО «Город Глазов»</t>
  </si>
  <si>
    <t>Стоимость капитального ремонта ИТОГО:</t>
  </si>
  <si>
    <t>Виды услуг и (или) работ по капитальному ремонту общего имущества в многоквартирных домах</t>
  </si>
  <si>
    <t>РЕЕСТР</t>
  </si>
  <si>
    <t>г. Глазов, ул. Кирова, д. 31/2</t>
  </si>
  <si>
    <t>г. Глазов, ул. Глинки, д. 13</t>
  </si>
  <si>
    <t>г. Глазов, ул. Глинки, д. 7</t>
  </si>
  <si>
    <t>г. Глазов, ул. Короленко, д. 25а</t>
  </si>
  <si>
    <t>г. Глазов, ул. Мира, д. 28</t>
  </si>
  <si>
    <t>г. Глазов, ул. Энгельса, д. 25б</t>
  </si>
  <si>
    <t>г. Глазов, ул. Мира, д. 13/2</t>
  </si>
  <si>
    <t>г. Глазов, ул. Короленко, д. 33/1</t>
  </si>
  <si>
    <t>г. Глазов, ул. Глинки, д. 19</t>
  </si>
  <si>
    <t>г. Глазов, ул.Колхозная, д. 2а</t>
  </si>
  <si>
    <t>г. Глазов, ул. Мира, д. 2</t>
  </si>
  <si>
    <t>г. Глазов, ул. Мира, д. 17</t>
  </si>
  <si>
    <t>г. Глазов, ул. Мира, д. 12</t>
  </si>
  <si>
    <t>г. Глазов, ул. Мира, д. 10</t>
  </si>
  <si>
    <t>г. Глазов, ул. Ленина, д. 5в</t>
  </si>
  <si>
    <t>г. Глазов, тракт. Красногорский, д. 16Б</t>
  </si>
  <si>
    <t>г. Глазов, ул. Молодой гвардии, д. 20</t>
  </si>
  <si>
    <t>г. Глазов, ул. Молодой гвардии, д. 16</t>
  </si>
  <si>
    <t>г. Глазов, ул. Молодежная, д. 2/13</t>
  </si>
  <si>
    <t>г. Глазов, ул. Мира, д. 8</t>
  </si>
  <si>
    <t>г. Глазов, ул. Мира, д. 6</t>
  </si>
  <si>
    <t>г. Глазов, ул. Мира, д. 5/1</t>
  </si>
  <si>
    <t>г. Глазов, ул. Мира, д. 3а</t>
  </si>
  <si>
    <t>г. Глазов, ул. Мира, д. 31а</t>
  </si>
  <si>
    <t>г. Глазов, ул. Пряженникова, д. 23</t>
  </si>
  <si>
    <t>г. Глазов, ул. Пряженникова, д. 15</t>
  </si>
  <si>
    <t>г. Глазов, ул. Парковая, д. 43/18</t>
  </si>
  <si>
    <t>г. Глазов, ул. Парковая, д. 32</t>
  </si>
  <si>
    <t>г. Глазов, ул. Советская, д. 22/37</t>
  </si>
  <si>
    <t>г. Глазов, ул. Толстого, д. 40</t>
  </si>
  <si>
    <t>г. Глазов, ул. Тани Барамзиной, д. 53/1</t>
  </si>
  <si>
    <t>г. Глазов, ул. Тани Барамзиной, д. 47</t>
  </si>
  <si>
    <t>г. Глазов, ул. Тани Барамзиной, д. 45</t>
  </si>
  <si>
    <t>г. Глазов, ул. Тани Барамзиной, д. 43</t>
  </si>
  <si>
    <t>г. Глазов, ул. Тани Барамзиной, д. 33</t>
  </si>
  <si>
    <t>г. Глазов, ул. Школьная, д. 9</t>
  </si>
  <si>
    <t>г. Глазов, ул. Щорса, д. 3</t>
  </si>
  <si>
    <t>г. Глазов, ул. Чепецкая, д. 7а</t>
  </si>
  <si>
    <t>г. Глазов, ул. Ленина, д. 3</t>
  </si>
  <si>
    <t>г. Глазов, ул. Кирова, д. 10</t>
  </si>
  <si>
    <t>г. Глазов, ул. Кирова, д. 60</t>
  </si>
  <si>
    <t>г. Глазов, ул. Кирова, д. 63в</t>
  </si>
  <si>
    <t>г. Глазов, ул. Кирова, д.66</t>
  </si>
  <si>
    <t>г. Глазов, ул. Комсомольская, д. 1/29</t>
  </si>
  <si>
    <t>г. Глазов, ул. Короленко, д. 14В</t>
  </si>
  <si>
    <t>г. Глазов, ул. Короленко, д. 23Г</t>
  </si>
  <si>
    <t>г. Глазов, ул. Короленко, д. 24</t>
  </si>
  <si>
    <t>г. Глазов, ул. Короленко, д. 24А</t>
  </si>
  <si>
    <t>г. Глазов, ул. Короленко, д. 29В</t>
  </si>
  <si>
    <t>г. Глазов, ул. Мира, д. 23/23</t>
  </si>
  <si>
    <t>г. Глазов, ул. Пионерская, д. 1</t>
  </si>
  <si>
    <t>г. Глазов, ул. Пряженникова, д. 17</t>
  </si>
  <si>
    <t>г. Глазов, ул. Карла Маркса, д. 3</t>
  </si>
  <si>
    <t>г. Глазов, ул. Калинина, д. 7</t>
  </si>
  <si>
    <t xml:space="preserve">расположенных на территории муниципального образования "Городской округ «Город Глазов» Удмуртской Республики", по видам услуг и (или) работ по капитальному ремонту в 2027 году </t>
  </si>
  <si>
    <t>г. Глазов, ул. Первомайская, д. 8</t>
  </si>
  <si>
    <t>многоквартирных домов, собственники помещений  которых формируют фонд капитального ремонта на счете регионального оператора,</t>
  </si>
  <si>
    <t>Приложение №2
 к Постановлению  Администрации города Глазова                                                                                                           от __________№__________</t>
  </si>
  <si>
    <t>г. Глазов, ул. Парковая, д. 39/25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</si>
</sst>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 applyProtection="1">
      <alignment horizontal="right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wrapText="1"/>
    </xf>
    <xf numFmtId="0" fontId="0" fillId="0" borderId="1" xfId="0" applyFill="1" applyBorder="1"/>
    <xf numFmtId="0" fontId="0" fillId="0" borderId="0" xfId="0" applyAlignment="1"/>
    <xf numFmtId="0" fontId="5" fillId="0" borderId="1" xfId="0" applyFont="1" applyBorder="1"/>
    <xf numFmtId="4" fontId="5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5" fillId="0" borderId="14" xfId="0" applyNumberFormat="1" applyFont="1" applyFill="1" applyBorder="1" applyAlignment="1"/>
    <xf numFmtId="4" fontId="0" fillId="0" borderId="0" xfId="0" applyNumberFormat="1" applyFill="1"/>
    <xf numFmtId="0" fontId="5" fillId="0" borderId="14" xfId="0" applyFont="1" applyFill="1" applyBorder="1" applyAlignment="1" applyProtection="1">
      <alignment vertical="center" wrapText="1"/>
    </xf>
    <xf numFmtId="4" fontId="5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5" fillId="0" borderId="1" xfId="0" applyFont="1" applyFill="1" applyBorder="1" applyAlignment="1" applyProtection="1">
      <alignment wrapText="1"/>
    </xf>
    <xf numFmtId="4" fontId="5" fillId="0" borderId="1" xfId="0" applyNumberFormat="1" applyFont="1" applyFill="1" applyBorder="1" applyAlignment="1" applyProtection="1">
      <alignment horizontal="right" wrapText="1"/>
    </xf>
    <xf numFmtId="0" fontId="3" fillId="2" borderId="1" xfId="0" applyFont="1" applyFill="1" applyBorder="1" applyAlignment="1">
      <alignment horizontal="center" wrapText="1"/>
    </xf>
    <xf numFmtId="4" fontId="11" fillId="0" borderId="1" xfId="0" applyNumberFormat="1" applyFont="1" applyBorder="1" applyProtection="1">
      <protection locked="0"/>
    </xf>
    <xf numFmtId="4" fontId="11" fillId="0" borderId="15" xfId="0" applyNumberFormat="1" applyFont="1" applyBorder="1" applyAlignment="1">
      <alignment wrapText="1"/>
    </xf>
    <xf numFmtId="4" fontId="11" fillId="0" borderId="15" xfId="0" applyNumberFormat="1" applyFont="1" applyBorder="1" applyProtection="1"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right" wrapText="1"/>
    </xf>
    <xf numFmtId="0" fontId="12" fillId="0" borderId="1" xfId="0" applyFont="1" applyFill="1" applyBorder="1"/>
  </cellXfs>
  <cellStyles count="1">
    <cellStyle name="Обычный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2;&#1072;&#1087;.%20&#1088;&#1077;&#1084;&#1086;&#1085;&#1090;/2025-2027%20&#1084;&#1091;&#1085;.%20&#1082;&#1088;&#1072;&#1090;&#1082;&#1086;&#1089;&#1088;&#1086;&#1095;&#1085;&#1099;&#1081;%20&#1087;&#1083;&#1072;&#1085;/&#1055;&#1088;&#1086;&#1075;&#1088;&#1072;&#1084;&#1084;&#1072;/&#1055;&#1088;&#1080;&#1083;&#1086;&#1078;&#1077;&#1085;&#1080;&#1077;%203%20&#1082;&#1072;&#1087;%20&#1088;&#1077;&#1084;&#1086;&#1085;&#1090;%20&#1085;&#1072;%202025-2027,,,,,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2026"/>
      <sheetName val="2027"/>
    </sheetNames>
    <sheetDataSet>
      <sheetData sheetId="0"/>
      <sheetData sheetId="1"/>
      <sheetData sheetId="2">
        <row r="11">
          <cell r="I11"/>
        </row>
        <row r="28">
          <cell r="F28"/>
          <cell r="H28"/>
          <cell r="I28"/>
        </row>
        <row r="29">
          <cell r="F29"/>
          <cell r="H29"/>
          <cell r="I29"/>
        </row>
        <row r="30">
          <cell r="F30"/>
          <cell r="H30"/>
          <cell r="I30"/>
        </row>
        <row r="31">
          <cell r="F31"/>
          <cell r="H31"/>
          <cell r="I31"/>
        </row>
        <row r="32">
          <cell r="F32"/>
          <cell r="H32"/>
          <cell r="I32"/>
        </row>
        <row r="34">
          <cell r="F34"/>
          <cell r="H34"/>
          <cell r="I34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view="pageBreakPreview" zoomScale="85" zoomScaleNormal="85" zoomScaleSheetLayoutView="85" zoomScalePageLayoutView="70" workbookViewId="0">
      <pane ySplit="6" topLeftCell="A7" activePane="bottomLeft" state="frozen"/>
      <selection pane="bottomLeft" activeCell="I10" sqref="I10"/>
    </sheetView>
  </sheetViews>
  <sheetFormatPr defaultRowHeight="15" x14ac:dyDescent="0.25"/>
  <cols>
    <col min="1" max="1" width="6.140625" customWidth="1"/>
    <col min="2" max="2" width="52.85546875" customWidth="1"/>
    <col min="3" max="3" width="16.140625" style="1" customWidth="1"/>
    <col min="4" max="6" width="16.7109375" style="1" customWidth="1"/>
    <col min="7" max="7" width="8.85546875" style="1" customWidth="1"/>
    <col min="8" max="9" width="17.28515625" style="1" customWidth="1"/>
    <col min="10" max="10" width="13.28515625" style="1" customWidth="1"/>
    <col min="11" max="11" width="14.28515625" style="1" customWidth="1"/>
    <col min="12" max="12" width="10.28515625" style="1" customWidth="1"/>
    <col min="13" max="13" width="12.85546875" style="1" customWidth="1"/>
    <col min="14" max="14" width="12" style="1" customWidth="1"/>
    <col min="15" max="15" width="11.7109375" bestFit="1" customWidth="1"/>
  </cols>
  <sheetData>
    <row r="1" spans="1:16" ht="63.75" customHeight="1" x14ac:dyDescent="0.25">
      <c r="J1" s="37" t="s">
        <v>75</v>
      </c>
      <c r="K1" s="38"/>
      <c r="L1" s="38"/>
      <c r="M1" s="38"/>
      <c r="N1" s="38"/>
    </row>
    <row r="2" spans="1:16" ht="24" customHeight="1" x14ac:dyDescent="0.25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22.15" customHeight="1" x14ac:dyDescent="0.25">
      <c r="A3" s="40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12"/>
    </row>
    <row r="4" spans="1:16" ht="17.45" customHeight="1" x14ac:dyDescent="0.25">
      <c r="A4" s="40" t="s">
        <v>72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7.45" customHeight="1" thickBot="1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64.150000000000006" customHeight="1" x14ac:dyDescent="0.25">
      <c r="A6" s="28" t="s">
        <v>10</v>
      </c>
      <c r="B6" s="30" t="s">
        <v>11</v>
      </c>
      <c r="C6" s="32" t="s">
        <v>15</v>
      </c>
      <c r="D6" s="34" t="s">
        <v>16</v>
      </c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1:16" s="1" customFormat="1" ht="72.599999999999994" customHeight="1" x14ac:dyDescent="0.25">
      <c r="A7" s="29"/>
      <c r="B7" s="31"/>
      <c r="C7" s="33"/>
      <c r="D7" s="2" t="s">
        <v>0</v>
      </c>
      <c r="E7" s="2" t="s">
        <v>1</v>
      </c>
      <c r="F7" s="2" t="s">
        <v>2</v>
      </c>
      <c r="G7" s="2" t="s">
        <v>3</v>
      </c>
      <c r="H7" s="2" t="s">
        <v>4</v>
      </c>
      <c r="I7" s="2" t="s">
        <v>5</v>
      </c>
      <c r="J7" s="2" t="s">
        <v>12</v>
      </c>
      <c r="K7" s="2" t="s">
        <v>7</v>
      </c>
      <c r="L7" s="2" t="s">
        <v>8</v>
      </c>
      <c r="M7" s="2" t="s">
        <v>9</v>
      </c>
      <c r="N7" s="3" t="s">
        <v>6</v>
      </c>
    </row>
    <row r="8" spans="1:16" s="1" customFormat="1" ht="33.7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8"/>
    </row>
    <row r="9" spans="1:16" s="1" customFormat="1" ht="16.149999999999999" customHeight="1" x14ac:dyDescent="0.25">
      <c r="A9" s="6"/>
      <c r="B9" s="7" t="s">
        <v>14</v>
      </c>
      <c r="C9" s="9">
        <f>SUM(C10:C65)</f>
        <v>120406808.15000001</v>
      </c>
      <c r="D9" s="9">
        <f t="shared" ref="D9:N9" si="0">SUM(D10:D64)</f>
        <v>25488352.130000003</v>
      </c>
      <c r="E9" s="9">
        <f t="shared" si="0"/>
        <v>12754451.300000003</v>
      </c>
      <c r="F9" s="9">
        <f t="shared" si="0"/>
        <v>1627742.68</v>
      </c>
      <c r="G9" s="9">
        <f t="shared" si="0"/>
        <v>0</v>
      </c>
      <c r="H9" s="9">
        <f t="shared" si="0"/>
        <v>31261492.990000002</v>
      </c>
      <c r="I9" s="9">
        <f>SUM(I10:I65)</f>
        <v>38517323.390000001</v>
      </c>
      <c r="J9" s="9">
        <f t="shared" si="0"/>
        <v>10757445.66</v>
      </c>
      <c r="K9" s="9">
        <f t="shared" si="0"/>
        <v>0</v>
      </c>
      <c r="L9" s="9">
        <f t="shared" si="0"/>
        <v>0</v>
      </c>
      <c r="M9" s="9">
        <f t="shared" si="0"/>
        <v>0</v>
      </c>
      <c r="N9" s="9">
        <f t="shared" si="0"/>
        <v>0</v>
      </c>
    </row>
    <row r="10" spans="1:16" s="1" customFormat="1" ht="16.149999999999999" customHeight="1" x14ac:dyDescent="0.25">
      <c r="A10" s="24">
        <v>1</v>
      </c>
      <c r="B10" s="5" t="s">
        <v>19</v>
      </c>
      <c r="C10" s="8">
        <f t="shared" ref="C10:C12" si="1">D10+E10+F10+H10+I10</f>
        <v>1572202.36</v>
      </c>
      <c r="D10" s="25"/>
      <c r="E10" s="8">
        <v>1572202.36</v>
      </c>
      <c r="F10" s="8"/>
      <c r="G10" s="8"/>
      <c r="H10" s="8"/>
      <c r="I10" s="25"/>
      <c r="J10" s="8"/>
      <c r="K10" s="8"/>
      <c r="L10" s="8"/>
      <c r="M10" s="8"/>
      <c r="N10" s="8"/>
    </row>
    <row r="11" spans="1:16" s="1" customFormat="1" ht="16.149999999999999" customHeight="1" x14ac:dyDescent="0.25">
      <c r="A11" s="24">
        <v>2</v>
      </c>
      <c r="B11" s="5" t="s">
        <v>26</v>
      </c>
      <c r="C11" s="8">
        <f>D11+E11+F11+H11+'[1]2027'!I11</f>
        <v>1745144.49</v>
      </c>
      <c r="D11" s="26">
        <v>1745144.49</v>
      </c>
      <c r="E11" s="8"/>
      <c r="F11" s="8"/>
      <c r="G11" s="8"/>
      <c r="H11" s="8"/>
      <c r="I11" s="26"/>
      <c r="J11" s="8"/>
      <c r="K11" s="8"/>
      <c r="L11" s="8"/>
      <c r="M11" s="8"/>
      <c r="N11" s="8"/>
    </row>
    <row r="12" spans="1:16" s="1" customFormat="1" ht="16.149999999999999" customHeight="1" x14ac:dyDescent="0.25">
      <c r="A12" s="24">
        <v>3</v>
      </c>
      <c r="B12" s="5" t="s">
        <v>20</v>
      </c>
      <c r="C12" s="8">
        <f t="shared" si="1"/>
        <v>1552591.22</v>
      </c>
      <c r="D12" s="26"/>
      <c r="E12" s="8">
        <v>1552591.22</v>
      </c>
      <c r="F12" s="8"/>
      <c r="G12" s="8"/>
      <c r="H12" s="8"/>
      <c r="I12" s="26"/>
      <c r="J12" s="8"/>
      <c r="K12" s="8"/>
      <c r="L12" s="8"/>
      <c r="M12" s="8"/>
      <c r="N12" s="8"/>
    </row>
    <row r="13" spans="1:16" s="21" customFormat="1" ht="16.149999999999999" customHeight="1" x14ac:dyDescent="0.25">
      <c r="A13" s="24">
        <v>4</v>
      </c>
      <c r="B13" s="22" t="s">
        <v>70</v>
      </c>
      <c r="C13" s="23">
        <f>H13</f>
        <v>9210556.7200000007</v>
      </c>
      <c r="D13" s="26"/>
      <c r="E13" s="23"/>
      <c r="F13" s="23"/>
      <c r="G13" s="23"/>
      <c r="H13" s="23">
        <v>9210556.7200000007</v>
      </c>
      <c r="I13" s="26"/>
      <c r="J13" s="23"/>
      <c r="K13" s="23"/>
      <c r="L13" s="23"/>
      <c r="M13" s="23"/>
      <c r="N13" s="23"/>
    </row>
    <row r="14" spans="1:16" s="21" customFormat="1" ht="16.149999999999999" customHeight="1" x14ac:dyDescent="0.25">
      <c r="A14" s="24">
        <v>5</v>
      </c>
      <c r="B14" s="22" t="s">
        <v>71</v>
      </c>
      <c r="C14" s="23">
        <f>H14</f>
        <v>4271195.4000000004</v>
      </c>
      <c r="D14" s="26"/>
      <c r="E14" s="23"/>
      <c r="F14" s="23"/>
      <c r="G14" s="23"/>
      <c r="H14" s="23">
        <v>4271195.4000000004</v>
      </c>
      <c r="I14" s="26"/>
      <c r="J14" s="23"/>
      <c r="K14" s="23"/>
      <c r="L14" s="23"/>
      <c r="M14" s="23"/>
      <c r="N14" s="23"/>
    </row>
    <row r="15" spans="1:16" s="1" customFormat="1" ht="16.149999999999999" customHeight="1" x14ac:dyDescent="0.25">
      <c r="A15" s="24">
        <v>6</v>
      </c>
      <c r="B15" s="5" t="s">
        <v>57</v>
      </c>
      <c r="C15" s="8">
        <f>D15</f>
        <v>1524379.15</v>
      </c>
      <c r="D15" s="26">
        <v>1524379.15</v>
      </c>
      <c r="E15" s="8"/>
      <c r="F15" s="8"/>
      <c r="G15" s="8"/>
      <c r="H15" s="8"/>
      <c r="I15" s="26"/>
      <c r="J15" s="8"/>
      <c r="K15" s="8"/>
      <c r="L15" s="8"/>
      <c r="M15" s="8"/>
      <c r="N15" s="8"/>
    </row>
    <row r="16" spans="1:16" s="1" customFormat="1" ht="16.149999999999999" customHeight="1" x14ac:dyDescent="0.25">
      <c r="A16" s="24">
        <v>7</v>
      </c>
      <c r="B16" s="5" t="s">
        <v>18</v>
      </c>
      <c r="C16" s="8">
        <f>D16+E16+F16+H16+I16</f>
        <v>4119119.4</v>
      </c>
      <c r="D16" s="26">
        <v>1198063.56</v>
      </c>
      <c r="E16" s="8">
        <v>1822053.65</v>
      </c>
      <c r="F16" s="8"/>
      <c r="G16" s="8"/>
      <c r="H16" s="8">
        <v>1099002.19</v>
      </c>
      <c r="I16" s="26"/>
      <c r="J16" s="8"/>
      <c r="K16" s="8"/>
      <c r="L16" s="8"/>
      <c r="M16" s="8"/>
      <c r="N16" s="8"/>
    </row>
    <row r="17" spans="1:14" s="1" customFormat="1" ht="16.149999999999999" customHeight="1" x14ac:dyDescent="0.25">
      <c r="A17" s="24">
        <v>8</v>
      </c>
      <c r="B17" s="5" t="s">
        <v>58</v>
      </c>
      <c r="C17" s="8">
        <f>H17</f>
        <v>1332485.23</v>
      </c>
      <c r="D17" s="27"/>
      <c r="E17" s="8"/>
      <c r="F17" s="8"/>
      <c r="G17" s="8"/>
      <c r="H17" s="8">
        <v>1332485.23</v>
      </c>
      <c r="I17" s="27"/>
      <c r="J17" s="8"/>
      <c r="K17" s="8"/>
      <c r="L17" s="8"/>
      <c r="M17" s="8"/>
      <c r="N17" s="8"/>
    </row>
    <row r="18" spans="1:14" s="1" customFormat="1" ht="16.149999999999999" customHeight="1" x14ac:dyDescent="0.25">
      <c r="A18" s="24">
        <v>9</v>
      </c>
      <c r="B18" s="5" t="s">
        <v>59</v>
      </c>
      <c r="C18" s="8">
        <f>I18</f>
        <v>2163888.69</v>
      </c>
      <c r="D18" s="26"/>
      <c r="E18" s="8"/>
      <c r="F18" s="8"/>
      <c r="G18" s="8"/>
      <c r="H18" s="8"/>
      <c r="I18" s="26">
        <v>2163888.69</v>
      </c>
      <c r="J18" s="8"/>
      <c r="K18" s="8"/>
      <c r="L18" s="8"/>
      <c r="M18" s="8"/>
      <c r="N18" s="8"/>
    </row>
    <row r="19" spans="1:14" s="1" customFormat="1" ht="16.149999999999999" customHeight="1" x14ac:dyDescent="0.25">
      <c r="A19" s="24">
        <v>10</v>
      </c>
      <c r="B19" s="5" t="s">
        <v>60</v>
      </c>
      <c r="C19" s="8">
        <f>H19</f>
        <v>1366232.82</v>
      </c>
      <c r="D19" s="26"/>
      <c r="E19" s="8"/>
      <c r="F19" s="8"/>
      <c r="G19" s="8"/>
      <c r="H19" s="8">
        <v>1366232.82</v>
      </c>
      <c r="I19" s="26"/>
      <c r="J19" s="8"/>
      <c r="K19" s="8"/>
      <c r="L19" s="8"/>
      <c r="M19" s="8"/>
      <c r="N19" s="8"/>
    </row>
    <row r="20" spans="1:14" s="1" customFormat="1" ht="16.149999999999999" customHeight="1" x14ac:dyDescent="0.25">
      <c r="A20" s="24">
        <v>11</v>
      </c>
      <c r="B20" s="5" t="s">
        <v>27</v>
      </c>
      <c r="C20" s="8">
        <f>D20+E20+F20+H20+I20</f>
        <v>564870.54</v>
      </c>
      <c r="D20" s="26"/>
      <c r="E20" s="8"/>
      <c r="F20" s="8"/>
      <c r="G20" s="8"/>
      <c r="H20" s="8"/>
      <c r="I20" s="26">
        <v>564870.54</v>
      </c>
      <c r="J20" s="8"/>
      <c r="K20" s="8"/>
      <c r="L20" s="8"/>
      <c r="M20" s="8"/>
      <c r="N20" s="8"/>
    </row>
    <row r="21" spans="1:14" s="1" customFormat="1" ht="16.149999999999999" customHeight="1" x14ac:dyDescent="0.25">
      <c r="A21" s="24">
        <v>12</v>
      </c>
      <c r="B21" s="5" t="s">
        <v>61</v>
      </c>
      <c r="C21" s="8">
        <f>I21</f>
        <v>3199086.27</v>
      </c>
      <c r="D21" s="26"/>
      <c r="E21" s="8"/>
      <c r="F21" s="8"/>
      <c r="G21" s="8"/>
      <c r="H21" s="8"/>
      <c r="I21" s="26">
        <v>3199086.27</v>
      </c>
      <c r="J21" s="8"/>
      <c r="K21" s="8"/>
      <c r="L21" s="8"/>
      <c r="M21" s="8"/>
      <c r="N21" s="8"/>
    </row>
    <row r="22" spans="1:14" s="1" customFormat="1" ht="16.149999999999999" customHeight="1" x14ac:dyDescent="0.25">
      <c r="A22" s="24">
        <v>13</v>
      </c>
      <c r="B22" s="5" t="s">
        <v>62</v>
      </c>
      <c r="C22" s="8">
        <f>I22</f>
        <v>3627601.29</v>
      </c>
      <c r="D22" s="26"/>
      <c r="E22" s="8"/>
      <c r="F22" s="8"/>
      <c r="G22" s="8"/>
      <c r="H22" s="8"/>
      <c r="I22" s="26">
        <v>3627601.29</v>
      </c>
      <c r="J22" s="8"/>
      <c r="K22" s="8"/>
      <c r="L22" s="8"/>
      <c r="M22" s="8"/>
      <c r="N22" s="8"/>
    </row>
    <row r="23" spans="1:14" s="1" customFormat="1" ht="16.149999999999999" customHeight="1" x14ac:dyDescent="0.25">
      <c r="A23" s="24">
        <v>14</v>
      </c>
      <c r="B23" s="5" t="s">
        <v>63</v>
      </c>
      <c r="C23" s="8">
        <f>D23</f>
        <v>1039759.25</v>
      </c>
      <c r="D23" s="27">
        <v>1039759.25</v>
      </c>
      <c r="E23" s="8"/>
      <c r="F23" s="8"/>
      <c r="G23" s="8"/>
      <c r="H23" s="8"/>
      <c r="I23" s="27"/>
      <c r="J23" s="8"/>
      <c r="K23" s="8"/>
      <c r="L23" s="8"/>
      <c r="M23" s="8"/>
      <c r="N23" s="8"/>
    </row>
    <row r="24" spans="1:14" s="1" customFormat="1" ht="16.149999999999999" customHeight="1" x14ac:dyDescent="0.25">
      <c r="A24" s="24">
        <v>15</v>
      </c>
      <c r="B24" s="5" t="s">
        <v>64</v>
      </c>
      <c r="C24" s="8">
        <f>D24</f>
        <v>1312935.8500000001</v>
      </c>
      <c r="D24" s="27">
        <v>1312935.8500000001</v>
      </c>
      <c r="E24" s="8"/>
      <c r="F24" s="8"/>
      <c r="G24" s="8"/>
      <c r="H24" s="8"/>
      <c r="I24" s="27"/>
      <c r="J24" s="8"/>
      <c r="K24" s="8"/>
      <c r="L24" s="8"/>
      <c r="M24" s="8"/>
      <c r="N24" s="8"/>
    </row>
    <row r="25" spans="1:14" s="1" customFormat="1" ht="16.149999999999999" customHeight="1" x14ac:dyDescent="0.25">
      <c r="A25" s="24">
        <v>16</v>
      </c>
      <c r="B25" s="5" t="s">
        <v>65</v>
      </c>
      <c r="C25" s="8">
        <f>D25</f>
        <v>1310940.74</v>
      </c>
      <c r="D25" s="26">
        <v>1310940.74</v>
      </c>
      <c r="E25" s="8"/>
      <c r="F25" s="8"/>
      <c r="G25" s="8"/>
      <c r="H25" s="8"/>
      <c r="I25" s="26"/>
      <c r="J25" s="8"/>
      <c r="K25" s="8"/>
      <c r="L25" s="8"/>
      <c r="M25" s="8"/>
      <c r="N25" s="8"/>
    </row>
    <row r="26" spans="1:14" s="1" customFormat="1" ht="16.149999999999999" customHeight="1" x14ac:dyDescent="0.25">
      <c r="A26" s="24">
        <v>17</v>
      </c>
      <c r="B26" s="5" t="s">
        <v>21</v>
      </c>
      <c r="C26" s="8">
        <f>D26+E26</f>
        <v>1381439.43</v>
      </c>
      <c r="D26" s="26"/>
      <c r="E26" s="8">
        <v>1381439.43</v>
      </c>
      <c r="F26" s="8"/>
      <c r="G26" s="8"/>
      <c r="H26" s="8"/>
      <c r="I26" s="26"/>
      <c r="J26" s="8"/>
      <c r="K26" s="8"/>
      <c r="L26" s="8"/>
      <c r="M26" s="8"/>
      <c r="N26" s="8"/>
    </row>
    <row r="27" spans="1:14" s="1" customFormat="1" ht="16.149999999999999" customHeight="1" x14ac:dyDescent="0.25">
      <c r="A27" s="24">
        <v>18</v>
      </c>
      <c r="B27" s="5" t="s">
        <v>66</v>
      </c>
      <c r="C27" s="8">
        <f>D27</f>
        <v>1592740.24</v>
      </c>
      <c r="D27" s="26">
        <v>1592740.24</v>
      </c>
      <c r="E27" s="8"/>
      <c r="F27" s="20"/>
      <c r="G27" s="8"/>
      <c r="H27" s="8"/>
      <c r="I27" s="26"/>
      <c r="J27" s="8"/>
      <c r="K27" s="8"/>
      <c r="L27" s="8"/>
      <c r="M27" s="8"/>
      <c r="N27" s="8"/>
    </row>
    <row r="28" spans="1:14" s="1" customFormat="1" ht="16.149999999999999" customHeight="1" x14ac:dyDescent="0.25">
      <c r="A28" s="24">
        <v>19</v>
      </c>
      <c r="B28" s="5" t="s">
        <v>25</v>
      </c>
      <c r="C28" s="8">
        <f>D28+E28+I28</f>
        <v>5916871.9699999997</v>
      </c>
      <c r="D28" s="26">
        <v>1262214.03</v>
      </c>
      <c r="E28" s="8">
        <v>1396466.15</v>
      </c>
      <c r="F28" s="11"/>
      <c r="G28" s="8"/>
      <c r="H28" s="8"/>
      <c r="I28" s="26">
        <v>3258191.79</v>
      </c>
      <c r="J28" s="8"/>
      <c r="K28" s="8"/>
      <c r="L28" s="8"/>
      <c r="M28" s="8"/>
      <c r="N28" s="8"/>
    </row>
    <row r="29" spans="1:14" s="1" customFormat="1" ht="16.149999999999999" customHeight="1" x14ac:dyDescent="0.25">
      <c r="A29" s="24">
        <v>20</v>
      </c>
      <c r="B29" s="5" t="s">
        <v>33</v>
      </c>
      <c r="C29" s="8">
        <f t="shared" ref="C29:C36" si="2">D29+E29+F29+H29+I29</f>
        <v>2793067.56</v>
      </c>
      <c r="D29" s="26"/>
      <c r="E29" s="8"/>
      <c r="F29" s="8"/>
      <c r="G29" s="8"/>
      <c r="H29" s="8"/>
      <c r="I29" s="26">
        <v>2793067.56</v>
      </c>
      <c r="J29" s="8"/>
      <c r="K29" s="8"/>
      <c r="L29" s="8"/>
      <c r="M29" s="8"/>
      <c r="N29" s="8"/>
    </row>
    <row r="30" spans="1:14" s="1" customFormat="1" ht="16.149999999999999" customHeight="1" x14ac:dyDescent="0.25">
      <c r="A30" s="24">
        <v>21</v>
      </c>
      <c r="B30" s="5" t="s">
        <v>32</v>
      </c>
      <c r="C30" s="8">
        <f>D30+E30+F30+H30+I30+J30</f>
        <v>4336195.18</v>
      </c>
      <c r="D30" s="26">
        <v>1607586.13</v>
      </c>
      <c r="E30" s="8"/>
      <c r="F30" s="8"/>
      <c r="G30" s="8"/>
      <c r="H30" s="8"/>
      <c r="I30" s="26"/>
      <c r="J30" s="23">
        <v>2728609.05</v>
      </c>
      <c r="K30" s="8"/>
      <c r="L30" s="8"/>
      <c r="M30" s="8"/>
      <c r="N30" s="8"/>
    </row>
    <row r="31" spans="1:14" s="1" customFormat="1" ht="16.149999999999999" customHeight="1" x14ac:dyDescent="0.25">
      <c r="A31" s="24">
        <v>22</v>
      </c>
      <c r="B31" s="5" t="s">
        <v>56</v>
      </c>
      <c r="C31" s="8">
        <f t="shared" si="2"/>
        <v>774130.74</v>
      </c>
      <c r="D31" s="26"/>
      <c r="E31" s="8">
        <v>774130.74</v>
      </c>
      <c r="F31" s="8"/>
      <c r="G31" s="8"/>
      <c r="H31" s="8"/>
      <c r="I31" s="26"/>
      <c r="J31" s="8"/>
      <c r="K31" s="8"/>
      <c r="L31" s="8"/>
      <c r="M31" s="8"/>
      <c r="N31" s="8"/>
    </row>
    <row r="32" spans="1:14" s="1" customFormat="1" ht="16.149999999999999" customHeight="1" x14ac:dyDescent="0.25">
      <c r="A32" s="24">
        <v>23</v>
      </c>
      <c r="B32" s="5" t="s">
        <v>31</v>
      </c>
      <c r="C32" s="8">
        <f t="shared" si="2"/>
        <v>397787.99</v>
      </c>
      <c r="D32" s="27">
        <v>397787.99</v>
      </c>
      <c r="E32" s="8"/>
      <c r="F32" s="8"/>
      <c r="G32" s="8"/>
      <c r="H32" s="8"/>
      <c r="I32" s="27"/>
      <c r="J32" s="8"/>
      <c r="K32" s="8"/>
      <c r="L32" s="8"/>
      <c r="M32" s="8"/>
      <c r="N32" s="8"/>
    </row>
    <row r="33" spans="1:14" s="1" customFormat="1" ht="16.149999999999999" customHeight="1" x14ac:dyDescent="0.25">
      <c r="A33" s="24">
        <v>24</v>
      </c>
      <c r="B33" s="5" t="s">
        <v>30</v>
      </c>
      <c r="C33" s="8">
        <f t="shared" si="2"/>
        <v>393611.89</v>
      </c>
      <c r="D33" s="27">
        <v>393611.89</v>
      </c>
      <c r="E33" s="8"/>
      <c r="F33" s="8"/>
      <c r="G33" s="8"/>
      <c r="H33" s="8"/>
      <c r="I33" s="27"/>
      <c r="J33" s="8"/>
      <c r="K33" s="8"/>
      <c r="L33" s="8"/>
      <c r="M33" s="8"/>
      <c r="N33" s="8"/>
    </row>
    <row r="34" spans="1:14" s="1" customFormat="1" ht="16.149999999999999" customHeight="1" x14ac:dyDescent="0.25">
      <c r="A34" s="24">
        <v>25</v>
      </c>
      <c r="B34" s="5" t="s">
        <v>24</v>
      </c>
      <c r="C34" s="8">
        <f t="shared" si="2"/>
        <v>4765803.17</v>
      </c>
      <c r="D34" s="26">
        <v>408322.29</v>
      </c>
      <c r="E34" s="8">
        <v>616675.63</v>
      </c>
      <c r="F34" s="8"/>
      <c r="G34" s="8"/>
      <c r="H34" s="23">
        <v>375484.69</v>
      </c>
      <c r="I34" s="26">
        <v>3365320.56</v>
      </c>
      <c r="J34" s="8"/>
      <c r="K34" s="8"/>
      <c r="L34" s="8"/>
      <c r="M34" s="8"/>
      <c r="N34" s="8"/>
    </row>
    <row r="35" spans="1:14" s="1" customFormat="1" ht="16.149999999999999" customHeight="1" x14ac:dyDescent="0.25">
      <c r="A35" s="24">
        <v>26</v>
      </c>
      <c r="B35" s="5" t="s">
        <v>29</v>
      </c>
      <c r="C35" s="8">
        <f t="shared" si="2"/>
        <v>223332.46</v>
      </c>
      <c r="D35" s="26">
        <v>223332.46</v>
      </c>
      <c r="E35" s="8"/>
      <c r="F35" s="8"/>
      <c r="G35" s="8"/>
      <c r="H35" s="23"/>
      <c r="I35" s="26"/>
      <c r="J35" s="8"/>
      <c r="K35" s="8"/>
      <c r="L35" s="8"/>
      <c r="M35" s="8"/>
      <c r="N35" s="8"/>
    </row>
    <row r="36" spans="1:14" s="1" customFormat="1" ht="16.149999999999999" customHeight="1" x14ac:dyDescent="0.25">
      <c r="A36" s="24">
        <v>27</v>
      </c>
      <c r="B36" s="5" t="s">
        <v>28</v>
      </c>
      <c r="C36" s="8">
        <f t="shared" si="2"/>
        <v>415056.72</v>
      </c>
      <c r="D36" s="26">
        <v>415056.72</v>
      </c>
      <c r="E36" s="8"/>
      <c r="F36" s="8"/>
      <c r="G36" s="8"/>
      <c r="H36" s="23"/>
      <c r="I36" s="26"/>
      <c r="J36" s="8"/>
      <c r="K36" s="8"/>
      <c r="L36" s="8"/>
      <c r="M36" s="8"/>
      <c r="N36" s="8"/>
    </row>
    <row r="37" spans="1:14" s="1" customFormat="1" ht="16.149999999999999" customHeight="1" x14ac:dyDescent="0.25">
      <c r="A37" s="24">
        <v>28</v>
      </c>
      <c r="B37" s="5" t="s">
        <v>67</v>
      </c>
      <c r="C37" s="8">
        <f>I37</f>
        <v>2124104.64</v>
      </c>
      <c r="D37" s="26"/>
      <c r="E37" s="8"/>
      <c r="F37" s="8"/>
      <c r="G37" s="8"/>
      <c r="H37" s="23"/>
      <c r="I37" s="26">
        <v>2124104.64</v>
      </c>
      <c r="J37" s="8"/>
      <c r="K37" s="8"/>
      <c r="L37" s="8"/>
      <c r="M37" s="8"/>
      <c r="N37" s="8"/>
    </row>
    <row r="38" spans="1:14" s="1" customFormat="1" ht="16.149999999999999" customHeight="1" x14ac:dyDescent="0.25">
      <c r="A38" s="24">
        <v>29</v>
      </c>
      <c r="B38" s="5" t="s">
        <v>22</v>
      </c>
      <c r="C38" s="8">
        <f>D38+E38+F38+H38+I38</f>
        <v>1450035.98</v>
      </c>
      <c r="D38" s="26"/>
      <c r="E38" s="8">
        <v>1450035.98</v>
      </c>
      <c r="F38" s="8"/>
      <c r="G38" s="8"/>
      <c r="H38" s="23"/>
      <c r="I38" s="26"/>
      <c r="J38" s="8"/>
      <c r="K38" s="8"/>
      <c r="L38" s="8"/>
      <c r="M38" s="8"/>
      <c r="N38" s="8"/>
    </row>
    <row r="39" spans="1:14" s="1" customFormat="1" ht="16.149999999999999" customHeight="1" x14ac:dyDescent="0.25">
      <c r="A39" s="24">
        <v>30</v>
      </c>
      <c r="B39" s="5" t="s">
        <v>41</v>
      </c>
      <c r="C39" s="8">
        <f>D39+E39+'[1]2027'!F28+'[1]2027'!H28+'[1]2027'!I28</f>
        <v>331271.40999999997</v>
      </c>
      <c r="D39" s="26">
        <v>331271.40999999997</v>
      </c>
      <c r="E39" s="23"/>
      <c r="F39" s="23"/>
      <c r="G39" s="23"/>
      <c r="H39" s="23"/>
      <c r="I39" s="26"/>
      <c r="J39" s="23"/>
      <c r="K39" s="8"/>
      <c r="L39" s="8"/>
      <c r="M39" s="8"/>
      <c r="N39" s="8"/>
    </row>
    <row r="40" spans="1:14" s="1" customFormat="1" ht="16.149999999999999" customHeight="1" x14ac:dyDescent="0.25">
      <c r="A40" s="24">
        <v>31</v>
      </c>
      <c r="B40" s="5" t="s">
        <v>40</v>
      </c>
      <c r="C40" s="8">
        <f>D40+E40+'[1]2027'!F29+'[1]2027'!H29+'[1]2027'!I29</f>
        <v>401437.37</v>
      </c>
      <c r="D40" s="26">
        <v>401437.37</v>
      </c>
      <c r="E40" s="23"/>
      <c r="F40" s="23"/>
      <c r="G40" s="23"/>
      <c r="H40" s="23"/>
      <c r="I40" s="26"/>
      <c r="J40" s="23"/>
      <c r="K40" s="8"/>
      <c r="L40" s="8"/>
      <c r="M40" s="8"/>
      <c r="N40" s="8"/>
    </row>
    <row r="41" spans="1:14" s="1" customFormat="1" ht="16.149999999999999" customHeight="1" x14ac:dyDescent="0.25">
      <c r="A41" s="24">
        <v>32</v>
      </c>
      <c r="B41" s="5" t="s">
        <v>39</v>
      </c>
      <c r="C41" s="8">
        <f>D41+E41+'[1]2027'!F30+'[1]2027'!H30+'[1]2027'!I30</f>
        <v>371866.09</v>
      </c>
      <c r="D41" s="27">
        <v>371866.09</v>
      </c>
      <c r="E41" s="23"/>
      <c r="F41" s="23"/>
      <c r="G41" s="23"/>
      <c r="H41" s="23"/>
      <c r="I41" s="27"/>
      <c r="J41" s="23"/>
      <c r="K41" s="8"/>
      <c r="L41" s="8"/>
      <c r="M41" s="8"/>
      <c r="N41" s="8"/>
    </row>
    <row r="42" spans="1:14" s="1" customFormat="1" ht="16.149999999999999" customHeight="1" x14ac:dyDescent="0.25">
      <c r="A42" s="24">
        <v>33</v>
      </c>
      <c r="B42" s="5" t="s">
        <v>38</v>
      </c>
      <c r="C42" s="8">
        <f>D42+E42+'[1]2027'!F31+'[1]2027'!H31+'[1]2027'!I31</f>
        <v>417764.54</v>
      </c>
      <c r="D42" s="27">
        <v>417764.54</v>
      </c>
      <c r="E42" s="23"/>
      <c r="F42" s="23"/>
      <c r="G42" s="23"/>
      <c r="H42" s="23"/>
      <c r="I42" s="27"/>
      <c r="J42" s="23"/>
      <c r="K42" s="8"/>
      <c r="L42" s="8"/>
      <c r="M42" s="8"/>
      <c r="N42" s="8"/>
    </row>
    <row r="43" spans="1:14" s="1" customFormat="1" ht="16.149999999999999" customHeight="1" x14ac:dyDescent="0.25">
      <c r="A43" s="24">
        <v>34</v>
      </c>
      <c r="B43" s="5" t="s">
        <v>37</v>
      </c>
      <c r="C43" s="8">
        <f>D43+E43+'[1]2027'!F32+'[1]2027'!H32+'[1]2027'!I32</f>
        <v>414454.76</v>
      </c>
      <c r="D43" s="26">
        <v>414454.76</v>
      </c>
      <c r="E43" s="23"/>
      <c r="F43" s="23"/>
      <c r="G43" s="23"/>
      <c r="H43" s="23"/>
      <c r="I43" s="26"/>
      <c r="J43" s="23"/>
      <c r="K43" s="8"/>
      <c r="L43" s="8"/>
      <c r="M43" s="8"/>
      <c r="N43" s="8"/>
    </row>
    <row r="44" spans="1:14" s="1" customFormat="1" ht="16.149999999999999" customHeight="1" x14ac:dyDescent="0.25">
      <c r="A44" s="24">
        <v>35</v>
      </c>
      <c r="B44" s="10" t="s">
        <v>36</v>
      </c>
      <c r="C44" s="8">
        <f>D44+E44+'[1]2027'!F34+'[1]2027'!H34+'[1]2027'!I34</f>
        <v>366523.69</v>
      </c>
      <c r="D44" s="26">
        <v>366523.69</v>
      </c>
      <c r="E44" s="23"/>
      <c r="F44" s="23"/>
      <c r="G44" s="23"/>
      <c r="H44" s="23"/>
      <c r="I44" s="26"/>
      <c r="J44" s="23"/>
      <c r="K44" s="8"/>
      <c r="L44" s="8"/>
      <c r="M44" s="8"/>
      <c r="N44" s="8"/>
    </row>
    <row r="45" spans="1:14" s="1" customFormat="1" ht="16.149999999999999" customHeight="1" x14ac:dyDescent="0.25">
      <c r="A45" s="24">
        <v>36</v>
      </c>
      <c r="B45" s="13" t="s">
        <v>35</v>
      </c>
      <c r="C45" s="8">
        <f>D45+I45</f>
        <v>2618372.8600000003</v>
      </c>
      <c r="D45" s="26">
        <v>1430696.34</v>
      </c>
      <c r="E45" s="14"/>
      <c r="F45" s="23"/>
      <c r="G45" s="23"/>
      <c r="H45" s="23"/>
      <c r="I45" s="26">
        <v>1187676.52</v>
      </c>
      <c r="J45" s="23"/>
      <c r="K45" s="8"/>
      <c r="L45" s="8"/>
      <c r="M45" s="8"/>
      <c r="N45" s="8"/>
    </row>
    <row r="46" spans="1:14" s="1" customFormat="1" ht="16.149999999999999" customHeight="1" x14ac:dyDescent="0.25">
      <c r="A46" s="24">
        <v>37</v>
      </c>
      <c r="B46" s="19" t="s">
        <v>34</v>
      </c>
      <c r="C46" s="8">
        <f>D46+I46</f>
        <v>2627460.98</v>
      </c>
      <c r="D46" s="26">
        <v>1433990.91</v>
      </c>
      <c r="E46" s="17"/>
      <c r="F46" s="23"/>
      <c r="G46" s="23"/>
      <c r="H46" s="23"/>
      <c r="I46" s="26">
        <v>1193470.07</v>
      </c>
      <c r="J46" s="23"/>
      <c r="K46" s="8"/>
      <c r="L46" s="8"/>
      <c r="M46" s="8"/>
      <c r="N46" s="8"/>
    </row>
    <row r="47" spans="1:14" s="1" customFormat="1" ht="16.149999999999999" customHeight="1" x14ac:dyDescent="0.25">
      <c r="A47" s="24">
        <v>38</v>
      </c>
      <c r="B47" s="13" t="s">
        <v>45</v>
      </c>
      <c r="C47" s="8">
        <f>D47+E47+F47+H47+I47</f>
        <v>356666.6</v>
      </c>
      <c r="D47" s="26">
        <v>356666.6</v>
      </c>
      <c r="E47" s="14"/>
      <c r="F47" s="14"/>
      <c r="G47" s="14"/>
      <c r="H47" s="14"/>
      <c r="I47" s="26"/>
      <c r="J47" s="23"/>
      <c r="K47" s="8"/>
      <c r="L47" s="8"/>
      <c r="M47" s="8"/>
      <c r="N47" s="8"/>
    </row>
    <row r="48" spans="1:14" s="1" customFormat="1" ht="16.149999999999999" customHeight="1" x14ac:dyDescent="0.25">
      <c r="A48" s="24">
        <v>39</v>
      </c>
      <c r="B48" s="13" t="s">
        <v>44</v>
      </c>
      <c r="C48" s="8">
        <f>D48+E48+F48+H48+I48</f>
        <v>3890611.4699999997</v>
      </c>
      <c r="D48" s="26"/>
      <c r="E48" s="14">
        <v>1411499.32</v>
      </c>
      <c r="F48" s="14">
        <v>1627742.68</v>
      </c>
      <c r="G48" s="14"/>
      <c r="H48" s="14">
        <v>851369.47</v>
      </c>
      <c r="I48" s="26"/>
      <c r="J48" s="23"/>
      <c r="K48" s="8"/>
      <c r="L48" s="8"/>
      <c r="M48" s="8"/>
      <c r="N48" s="8"/>
    </row>
    <row r="49" spans="1:14" s="21" customFormat="1" ht="16.149999999999999" customHeight="1" x14ac:dyDescent="0.25">
      <c r="A49" s="24">
        <v>40</v>
      </c>
      <c r="B49" s="13" t="s">
        <v>73</v>
      </c>
      <c r="C49" s="23">
        <f>J49</f>
        <v>8028836.6100000003</v>
      </c>
      <c r="D49" s="26"/>
      <c r="E49" s="14"/>
      <c r="F49" s="14"/>
      <c r="G49" s="14"/>
      <c r="H49" s="14"/>
      <c r="I49" s="26"/>
      <c r="J49" s="23">
        <v>8028836.6100000003</v>
      </c>
      <c r="K49" s="23"/>
      <c r="L49" s="23"/>
      <c r="M49" s="23"/>
      <c r="N49" s="23"/>
    </row>
    <row r="50" spans="1:14" s="1" customFormat="1" ht="16.149999999999999" customHeight="1" x14ac:dyDescent="0.25">
      <c r="A50" s="24">
        <v>41</v>
      </c>
      <c r="B50" s="13" t="s">
        <v>68</v>
      </c>
      <c r="C50" s="8">
        <f>H50</f>
        <v>1663525.32</v>
      </c>
      <c r="D50" s="26"/>
      <c r="E50" s="14"/>
      <c r="F50" s="14"/>
      <c r="G50" s="14"/>
      <c r="H50" s="14">
        <v>1663525.32</v>
      </c>
      <c r="I50" s="26"/>
      <c r="J50" s="23"/>
      <c r="K50" s="8"/>
      <c r="L50" s="8"/>
      <c r="M50" s="8"/>
      <c r="N50" s="8"/>
    </row>
    <row r="51" spans="1:14" s="1" customFormat="1" ht="16.149999999999999" customHeight="1" x14ac:dyDescent="0.25">
      <c r="A51" s="24">
        <v>42</v>
      </c>
      <c r="B51" s="13" t="s">
        <v>43</v>
      </c>
      <c r="C51" s="8">
        <f>D51+E51+F51+H51+I51</f>
        <v>1645313.51</v>
      </c>
      <c r="D51" s="26">
        <v>1645313.51</v>
      </c>
      <c r="E51" s="14"/>
      <c r="F51" s="14"/>
      <c r="G51" s="14"/>
      <c r="H51" s="14"/>
      <c r="I51" s="26"/>
      <c r="J51" s="23"/>
      <c r="K51" s="8"/>
      <c r="L51" s="8"/>
      <c r="M51" s="8"/>
      <c r="N51" s="8"/>
    </row>
    <row r="52" spans="1:14" s="1" customFormat="1" ht="16.149999999999999" customHeight="1" x14ac:dyDescent="0.25">
      <c r="A52" s="24">
        <v>43</v>
      </c>
      <c r="B52" s="13" t="s">
        <v>69</v>
      </c>
      <c r="C52" s="8">
        <f>D52</f>
        <v>1406210.79</v>
      </c>
      <c r="D52" s="26">
        <v>1406210.79</v>
      </c>
      <c r="E52" s="14"/>
      <c r="F52" s="14"/>
      <c r="G52" s="14"/>
      <c r="H52" s="14"/>
      <c r="I52" s="26"/>
      <c r="J52" s="23"/>
      <c r="K52" s="8"/>
      <c r="L52" s="8"/>
      <c r="M52" s="8"/>
      <c r="N52" s="8"/>
    </row>
    <row r="53" spans="1:14" s="1" customFormat="1" ht="16.149999999999999" customHeight="1" x14ac:dyDescent="0.25">
      <c r="A53" s="24">
        <v>44</v>
      </c>
      <c r="B53" s="13" t="s">
        <v>42</v>
      </c>
      <c r="C53" s="8">
        <f t="shared" ref="C53:C63" si="3">D53+E53+F53+H53+I53</f>
        <v>1709095.48</v>
      </c>
      <c r="D53" s="26"/>
      <c r="E53" s="14"/>
      <c r="F53" s="14"/>
      <c r="G53" s="14"/>
      <c r="H53" s="14"/>
      <c r="I53" s="26">
        <v>1709095.48</v>
      </c>
      <c r="J53" s="23"/>
      <c r="K53" s="8"/>
      <c r="L53" s="8"/>
      <c r="M53" s="8"/>
      <c r="N53" s="8"/>
    </row>
    <row r="54" spans="1:14" s="1" customFormat="1" ht="16.149999999999999" customHeight="1" x14ac:dyDescent="0.25">
      <c r="A54" s="24">
        <v>45</v>
      </c>
      <c r="B54" s="13" t="s">
        <v>46</v>
      </c>
      <c r="C54" s="8">
        <f t="shared" si="3"/>
        <v>365959.36</v>
      </c>
      <c r="D54" s="26">
        <v>365959.36</v>
      </c>
      <c r="E54" s="14"/>
      <c r="F54" s="14"/>
      <c r="G54" s="14"/>
      <c r="H54" s="14"/>
      <c r="I54" s="26"/>
      <c r="J54" s="23"/>
      <c r="K54" s="8"/>
      <c r="L54" s="8"/>
      <c r="M54" s="8"/>
      <c r="N54" s="8"/>
    </row>
    <row r="55" spans="1:14" s="1" customFormat="1" ht="16.149999999999999" customHeight="1" x14ac:dyDescent="0.25">
      <c r="A55" s="24">
        <v>46</v>
      </c>
      <c r="B55" s="13" t="s">
        <v>52</v>
      </c>
      <c r="C55" s="8">
        <f t="shared" si="3"/>
        <v>1721448.27</v>
      </c>
      <c r="D55" s="27"/>
      <c r="E55" s="14"/>
      <c r="F55" s="14"/>
      <c r="G55" s="14"/>
      <c r="H55" s="14"/>
      <c r="I55" s="27">
        <v>1721448.27</v>
      </c>
      <c r="J55" s="23"/>
      <c r="K55" s="8"/>
      <c r="L55" s="8"/>
      <c r="M55" s="8"/>
      <c r="N55" s="8"/>
    </row>
    <row r="56" spans="1:14" s="1" customFormat="1" ht="16.149999999999999" customHeight="1" x14ac:dyDescent="0.25">
      <c r="A56" s="24">
        <v>47</v>
      </c>
      <c r="B56" s="13" t="s">
        <v>51</v>
      </c>
      <c r="C56" s="8">
        <f t="shared" si="3"/>
        <v>256553.13</v>
      </c>
      <c r="D56" s="27">
        <v>256553.13</v>
      </c>
      <c r="E56" s="14"/>
      <c r="F56" s="14"/>
      <c r="G56" s="14"/>
      <c r="H56" s="14"/>
      <c r="I56" s="27"/>
      <c r="J56" s="23"/>
      <c r="K56" s="8"/>
      <c r="L56" s="8"/>
      <c r="M56" s="8"/>
      <c r="N56" s="8"/>
    </row>
    <row r="57" spans="1:14" s="1" customFormat="1" ht="16.149999999999999" customHeight="1" x14ac:dyDescent="0.25">
      <c r="A57" s="24">
        <v>48</v>
      </c>
      <c r="B57" s="13" t="s">
        <v>50</v>
      </c>
      <c r="C57" s="8">
        <f t="shared" si="3"/>
        <v>262572.73</v>
      </c>
      <c r="D57" s="26">
        <v>262572.73</v>
      </c>
      <c r="E57" s="14"/>
      <c r="F57" s="14"/>
      <c r="G57" s="14"/>
      <c r="H57" s="14"/>
      <c r="I57" s="26"/>
      <c r="J57" s="23"/>
      <c r="K57" s="8"/>
      <c r="L57" s="8"/>
      <c r="M57" s="8"/>
      <c r="N57" s="8"/>
    </row>
    <row r="58" spans="1:14" s="1" customFormat="1" ht="16.149999999999999" customHeight="1" x14ac:dyDescent="0.25">
      <c r="A58" s="24">
        <v>49</v>
      </c>
      <c r="B58" s="13" t="s">
        <v>49</v>
      </c>
      <c r="C58" s="8">
        <f t="shared" si="3"/>
        <v>260842.09</v>
      </c>
      <c r="D58" s="26">
        <v>260842.09</v>
      </c>
      <c r="E58" s="14"/>
      <c r="F58" s="14"/>
      <c r="G58" s="14"/>
      <c r="H58" s="14"/>
      <c r="I58" s="26"/>
      <c r="J58" s="23"/>
      <c r="K58" s="8"/>
      <c r="L58" s="8"/>
      <c r="M58" s="8"/>
      <c r="N58" s="8"/>
    </row>
    <row r="59" spans="1:14" s="1" customFormat="1" ht="16.149999999999999" customHeight="1" x14ac:dyDescent="0.25">
      <c r="A59" s="24">
        <v>50</v>
      </c>
      <c r="B59" s="13" t="s">
        <v>48</v>
      </c>
      <c r="C59" s="8">
        <f t="shared" si="3"/>
        <v>411369.71</v>
      </c>
      <c r="D59" s="26">
        <v>411369.71</v>
      </c>
      <c r="E59" s="14"/>
      <c r="F59" s="14"/>
      <c r="G59" s="14"/>
      <c r="H59" s="14"/>
      <c r="I59" s="26"/>
      <c r="J59" s="23"/>
      <c r="K59" s="8"/>
      <c r="L59" s="8"/>
      <c r="M59" s="8"/>
      <c r="N59" s="8"/>
    </row>
    <row r="60" spans="1:14" s="1" customFormat="1" ht="16.149999999999999" customHeight="1" x14ac:dyDescent="0.25">
      <c r="A60" s="24">
        <v>51</v>
      </c>
      <c r="B60" s="13" t="s">
        <v>47</v>
      </c>
      <c r="C60" s="8">
        <f t="shared" si="3"/>
        <v>11091641.15</v>
      </c>
      <c r="D60" s="26"/>
      <c r="E60" s="14"/>
      <c r="F60" s="14"/>
      <c r="G60" s="14"/>
      <c r="H60" s="14">
        <v>11091641.15</v>
      </c>
      <c r="I60" s="26"/>
      <c r="J60" s="23"/>
      <c r="K60" s="8"/>
      <c r="L60" s="8"/>
      <c r="M60" s="8"/>
      <c r="N60" s="8"/>
    </row>
    <row r="61" spans="1:14" s="1" customFormat="1" ht="16.149999999999999" customHeight="1" x14ac:dyDescent="0.25">
      <c r="A61" s="24">
        <v>52</v>
      </c>
      <c r="B61" s="13" t="s">
        <v>55</v>
      </c>
      <c r="C61" s="8">
        <f t="shared" si="3"/>
        <v>1711992.24</v>
      </c>
      <c r="D61" s="26"/>
      <c r="E61" s="14"/>
      <c r="F61" s="14"/>
      <c r="G61" s="14"/>
      <c r="H61" s="14"/>
      <c r="I61" s="26">
        <v>1711992.24</v>
      </c>
      <c r="J61" s="23"/>
      <c r="K61" s="8"/>
      <c r="L61" s="8"/>
      <c r="M61" s="8"/>
      <c r="N61" s="8"/>
    </row>
    <row r="62" spans="1:14" s="1" customFormat="1" ht="16.149999999999999" customHeight="1" x14ac:dyDescent="0.25">
      <c r="A62" s="24">
        <v>53</v>
      </c>
      <c r="B62" s="13" t="s">
        <v>53</v>
      </c>
      <c r="C62" s="8">
        <f t="shared" si="3"/>
        <v>220360.28</v>
      </c>
      <c r="D62" s="26">
        <v>220360.28</v>
      </c>
      <c r="E62" s="14"/>
      <c r="F62" s="14"/>
      <c r="G62" s="14"/>
      <c r="H62" s="14"/>
      <c r="I62" s="26"/>
      <c r="J62" s="23"/>
      <c r="K62" s="8"/>
      <c r="L62" s="8"/>
      <c r="M62" s="8"/>
      <c r="N62" s="8"/>
    </row>
    <row r="63" spans="1:14" s="1" customFormat="1" ht="16.149999999999999" customHeight="1" x14ac:dyDescent="0.25">
      <c r="A63" s="24">
        <v>54</v>
      </c>
      <c r="B63" s="13" t="s">
        <v>54</v>
      </c>
      <c r="C63" s="8">
        <f t="shared" si="3"/>
        <v>2311764.65</v>
      </c>
      <c r="D63" s="26"/>
      <c r="E63" s="14"/>
      <c r="F63" s="14"/>
      <c r="G63" s="14"/>
      <c r="H63" s="14"/>
      <c r="I63" s="26">
        <v>2311764.65</v>
      </c>
      <c r="J63" s="23"/>
      <c r="K63" s="8"/>
      <c r="L63" s="8"/>
      <c r="M63" s="8"/>
      <c r="N63" s="8"/>
    </row>
    <row r="64" spans="1:14" x14ac:dyDescent="0.25">
      <c r="A64" s="24">
        <v>55</v>
      </c>
      <c r="B64" s="10" t="s">
        <v>23</v>
      </c>
      <c r="C64" s="23">
        <f>D64+E64+F64+H64+I64</f>
        <v>1479980.85</v>
      </c>
      <c r="D64" s="25">
        <v>702624.03</v>
      </c>
      <c r="E64" s="23">
        <v>777356.82</v>
      </c>
      <c r="F64" s="23"/>
      <c r="G64" s="23"/>
      <c r="H64" s="23"/>
      <c r="I64" s="25"/>
      <c r="J64" s="43" t="s">
        <v>13</v>
      </c>
      <c r="K64" s="43"/>
      <c r="L64" s="43"/>
      <c r="M64" s="43"/>
      <c r="N64" s="43"/>
    </row>
    <row r="65" spans="1:14" x14ac:dyDescent="0.25">
      <c r="A65" s="42">
        <v>56</v>
      </c>
      <c r="B65" s="13" t="s">
        <v>76</v>
      </c>
      <c r="C65" s="14">
        <v>7585744.8200000003</v>
      </c>
      <c r="D65" s="14"/>
      <c r="E65" s="14"/>
      <c r="F65" s="14"/>
      <c r="G65" s="14"/>
      <c r="H65" s="14"/>
      <c r="I65" s="14">
        <v>7585744.8200000003</v>
      </c>
      <c r="J65" s="44"/>
      <c r="K65" s="44"/>
      <c r="L65" s="44"/>
      <c r="M65" s="44"/>
      <c r="N65" s="44"/>
    </row>
  </sheetData>
  <autoFilter ref="A7:N63"/>
  <mergeCells count="8">
    <mergeCell ref="A6:A7"/>
    <mergeCell ref="B6:B7"/>
    <mergeCell ref="C6:C7"/>
    <mergeCell ref="D6:N6"/>
    <mergeCell ref="J1:N1"/>
    <mergeCell ref="A2:P2"/>
    <mergeCell ref="A3:O3"/>
    <mergeCell ref="A4:P4"/>
  </mergeCells>
  <conditionalFormatting sqref="C6">
    <cfRule type="duplicateValues" dxfId="31" priority="46"/>
  </conditionalFormatting>
  <conditionalFormatting sqref="B9">
    <cfRule type="duplicateValues" dxfId="30" priority="45"/>
  </conditionalFormatting>
  <conditionalFormatting sqref="B26:B27">
    <cfRule type="duplicateValues" dxfId="29" priority="44"/>
  </conditionalFormatting>
  <conditionalFormatting sqref="B38">
    <cfRule type="duplicateValues" dxfId="28" priority="50"/>
  </conditionalFormatting>
  <conditionalFormatting sqref="B64:B1048576 B38 B6 B8:B10 B23:B27 B12:B19">
    <cfRule type="duplicateValues" dxfId="27" priority="756"/>
  </conditionalFormatting>
  <conditionalFormatting sqref="B64:B1048576 B38 B8 B6 B10 B23:B27 B12:B19">
    <cfRule type="duplicateValues" dxfId="26" priority="763"/>
  </conditionalFormatting>
  <conditionalFormatting sqref="B28">
    <cfRule type="duplicateValues" dxfId="25" priority="30"/>
  </conditionalFormatting>
  <conditionalFormatting sqref="B28">
    <cfRule type="duplicateValues" dxfId="24" priority="31"/>
  </conditionalFormatting>
  <conditionalFormatting sqref="B28">
    <cfRule type="duplicateValues" dxfId="23" priority="32"/>
  </conditionalFormatting>
  <conditionalFormatting sqref="B33">
    <cfRule type="duplicateValues" dxfId="22" priority="25"/>
  </conditionalFormatting>
  <conditionalFormatting sqref="B30">
    <cfRule type="duplicateValues" dxfId="21" priority="24"/>
  </conditionalFormatting>
  <conditionalFormatting sqref="B31:B32">
    <cfRule type="duplicateValues" dxfId="20" priority="23"/>
  </conditionalFormatting>
  <conditionalFormatting sqref="B32">
    <cfRule type="duplicateValues" dxfId="19" priority="22"/>
  </conditionalFormatting>
  <conditionalFormatting sqref="B34">
    <cfRule type="duplicateValues" dxfId="18" priority="28"/>
  </conditionalFormatting>
  <conditionalFormatting sqref="B39">
    <cfRule type="duplicateValues" dxfId="17" priority="18"/>
  </conditionalFormatting>
  <conditionalFormatting sqref="B45">
    <cfRule type="duplicateValues" dxfId="16" priority="17"/>
  </conditionalFormatting>
  <conditionalFormatting sqref="B55:B60">
    <cfRule type="duplicateValues" dxfId="15" priority="10"/>
  </conditionalFormatting>
  <conditionalFormatting sqref="B55:B60">
    <cfRule type="duplicateValues" dxfId="14" priority="11"/>
  </conditionalFormatting>
  <conditionalFormatting sqref="B61">
    <cfRule type="duplicateValues" dxfId="13" priority="6"/>
  </conditionalFormatting>
  <conditionalFormatting sqref="B61">
    <cfRule type="duplicateValues" dxfId="12" priority="7"/>
  </conditionalFormatting>
  <conditionalFormatting sqref="B63">
    <cfRule type="duplicateValues" dxfId="11" priority="4"/>
  </conditionalFormatting>
  <conditionalFormatting sqref="B63">
    <cfRule type="duplicateValues" dxfId="10" priority="5"/>
  </conditionalFormatting>
  <conditionalFormatting sqref="B64 B10 B38 B23:B27 B12:B19">
    <cfRule type="duplicateValues" dxfId="9" priority="838"/>
  </conditionalFormatting>
  <conditionalFormatting sqref="B29:B37">
    <cfRule type="duplicateValues" dxfId="8" priority="962"/>
  </conditionalFormatting>
  <conditionalFormatting sqref="B39:B45">
    <cfRule type="duplicateValues" dxfId="7" priority="1146"/>
  </conditionalFormatting>
  <conditionalFormatting sqref="B40:B44">
    <cfRule type="duplicateValues" dxfId="6" priority="1148"/>
  </conditionalFormatting>
  <conditionalFormatting sqref="B62">
    <cfRule type="duplicateValues" dxfId="5" priority="1176"/>
  </conditionalFormatting>
  <conditionalFormatting sqref="B23:B25">
    <cfRule type="duplicateValues" dxfId="4" priority="1194"/>
  </conditionalFormatting>
  <conditionalFormatting sqref="B54">
    <cfRule type="duplicateValues" dxfId="3" priority="1212"/>
  </conditionalFormatting>
  <conditionalFormatting sqref="B20:B22">
    <cfRule type="duplicateValues" dxfId="2" priority="1230"/>
  </conditionalFormatting>
  <conditionalFormatting sqref="B47:B53">
    <cfRule type="duplicateValues" dxfId="1" priority="1244"/>
  </conditionalFormatting>
  <conditionalFormatting sqref="B11">
    <cfRule type="duplicateValues" dxfId="0" priority="1283"/>
  </conditionalFormatting>
  <pageMargins left="0.51181102362204722" right="0.51181102362204722" top="1.1811023622047245" bottom="0.47244094488188981" header="0.98425196850393704" footer="0.31496062992125984"/>
  <pageSetup paperSize="9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2026-05-04T12:48:19Z</dcterms:modified>
</cp:coreProperties>
</file>